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28. Конференц-зал Маяк\"/>
    </mc:Choice>
  </mc:AlternateContent>
  <xr:revisionPtr revIDLastSave="0" documentId="13_ncr:1_{13F01EBB-5397-49F2-BD99-C28E292C7E37}" xr6:coauthVersionLast="37" xr6:coauthVersionMax="47" xr10:uidLastSave="{00000000-0000-0000-0000-000000000000}"/>
  <bookViews>
    <workbookView xWindow="0" yWindow="0" windowWidth="28800" windowHeight="12105" tabRatio="552" xr2:uid="{00000000-000D-0000-FFFF-FFFF00000000}"/>
  </bookViews>
  <sheets>
    <sheet name="Лист1" sheetId="2" r:id="rId1"/>
  </sheets>
  <definedNames>
    <definedName name="_xlnm.Print_Area" localSheetId="0">Лист1!$A$1:$E$38</definedName>
  </definedNames>
  <calcPr calcId="179021"/>
</workbook>
</file>

<file path=xl/calcChain.xml><?xml version="1.0" encoding="utf-8"?>
<calcChain xmlns="http://schemas.openxmlformats.org/spreadsheetml/2006/main">
  <c r="D13" i="2" l="1"/>
  <c r="D14" i="2" s="1"/>
  <c r="D15" i="2" s="1"/>
  <c r="D12" i="2"/>
</calcChain>
</file>

<file path=xl/sharedStrings.xml><?xml version="1.0" encoding="utf-8"?>
<sst xmlns="http://schemas.openxmlformats.org/spreadsheetml/2006/main" count="70" uniqueCount="50">
  <si>
    <t>№ п/п</t>
  </si>
  <si>
    <t>Наименование</t>
  </si>
  <si>
    <t>Ед. изм.</t>
  </si>
  <si>
    <t>Кол.</t>
  </si>
  <si>
    <t>м2</t>
  </si>
  <si>
    <t>шт</t>
  </si>
  <si>
    <t>Комментарий</t>
  </si>
  <si>
    <t>м</t>
  </si>
  <si>
    <t>кг</t>
  </si>
  <si>
    <t>УТВЕРЖДАЮ:</t>
  </si>
  <si>
    <t>ООО "Сочи-Парк Отель"</t>
  </si>
  <si>
    <t>_______________Н.Г.Скворцов</t>
  </si>
  <si>
    <t>Составил:</t>
  </si>
  <si>
    <t>Проверил:</t>
  </si>
  <si>
    <t>Начальник ПТО</t>
  </si>
  <si>
    <t>Г.А.Белогуров</t>
  </si>
  <si>
    <t>Первый заместитель генерального директора</t>
  </si>
  <si>
    <t>О.Л. Мансуров</t>
  </si>
  <si>
    <t>Демонтаж коврового покрытия</t>
  </si>
  <si>
    <t>Удаление поврежденного наливного пола</t>
  </si>
  <si>
    <t>Устройство выравнивающего наливного пола, 3 мм</t>
  </si>
  <si>
    <t>Грунтовка пола</t>
  </si>
  <si>
    <t>Наливной пол</t>
  </si>
  <si>
    <t>Грунтовка</t>
  </si>
  <si>
    <t>Клей</t>
  </si>
  <si>
    <t>Монтаж потолочных светодиодных светильников</t>
  </si>
  <si>
    <t>Демонтажно/монтажные работы</t>
  </si>
  <si>
    <t>Монтаж светильников трековых</t>
  </si>
  <si>
    <t>Прокладка кабеля в гофрированной трубе</t>
  </si>
  <si>
    <t>Монтаж подвесов для трекового кабеля</t>
  </si>
  <si>
    <t>Светильник светодиодный ДВО-36w 595х595х8 6500К матовый с равномерной засветкой белый AL2113 FERON</t>
  </si>
  <si>
    <t>Шинопровод для трековых светильников 2м белый (в наборе токовод заглушка крепление) CAB1003 FERON</t>
  </si>
  <si>
    <t xml:space="preserve">Прокладка шинопровода </t>
  </si>
  <si>
    <t>Светильник трековый на шинопровод ДПО GU10 без лампы IP40 белый AL155 FERON</t>
  </si>
  <si>
    <t>Кабель ВВГ -П нг(А)FRLS 3х1.5 0.66кВ Элпром</t>
  </si>
  <si>
    <t>Труба гофрированная ПВХ 20 мм с протяжкой легкая серая (100м) 91920 DKC</t>
  </si>
  <si>
    <t>Клемма 3x0.08-2.5мм 222-413 WAGO</t>
  </si>
  <si>
    <t>Комплект подвесов для шинопровода длина 150см белый PRO-0448 FERON</t>
  </si>
  <si>
    <t xml:space="preserve">           </t>
  </si>
  <si>
    <t>https://konstructormarket.ru/suhie-stroitelnye-smesi/smesi-dlya-pola/nalivnoj-pol-styazhka/rovnitel-dlya-pola-tsementnyj-habez-gips-styagka-25-kg-rossiya.html</t>
  </si>
  <si>
    <t>https://market.yandex.ru/product--primer-glubokogo-proniknoveniia/1808810002?sku=101610468828&amp;uniqueId=92708551&amp;do-waremd5=FaLUEuoIFej6QixU18LOOw&amp;utm_term=&amp;clid=1601&amp;utm_source=yandex&amp;utm_medium=search&amp;utm_campaign=ymp_beruvendor_olstra_bko_dyb_search_rus&amp;utm_content=cid%3A109806103%7Cgid%3A5435918762%7Caid%3A16071696432%7Cph%3A5694002%7Cpt%3Apremium%7Cpn%3A1%7Csrc%3Anone%7Cst%3Asearch%7Ccgcid%3A0&amp;yclid=14694340314833616895</t>
  </si>
  <si>
    <t>https://quban.ru/catalog/stroitelnye_smesi/kley/</t>
  </si>
  <si>
    <t>https://quban.ru/catalog/kvartsvinil_spc_pvh_plitka/vinilovaya_plitka_forbo_antique_pine_4012_home_expert/</t>
  </si>
  <si>
    <t>Плитка кварцвиниловая, 940х140</t>
  </si>
  <si>
    <t>Наклейка кварцвиниловой плитки, 940х140</t>
  </si>
  <si>
    <t>Монтаж створок окна алюминиевых</t>
  </si>
  <si>
    <t>https://krasnodar.allumax.ru/product/dvuhstvorchatoe-aljuminievoe-okno-serija-gft1321/</t>
  </si>
  <si>
    <t>Демонтаж фрамуги окна алюминиевого</t>
  </si>
  <si>
    <t>Створка окна распашная 1,94х0,88 м</t>
  </si>
  <si>
    <t>Ведомость объёмов работ 
«Сочи-Парк Отель»
переоборудование конференц-зала, "Фишт" (корп.8)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</si>
</sst>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3" fillId="0" borderId="1" xfId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quban.ru/catalog/stroitelnye_smesi/kley/" TargetMode="External"/><Relationship Id="rId2" Type="http://schemas.openxmlformats.org/officeDocument/2006/relationships/hyperlink" Target="https://market.yandex.ru/product--primer-glubokogo-proniknoveniia/1808810002?sku=101610468828&amp;uniqueId=92708551&amp;do-waremd5=FaLUEuoIFej6QixU18LOOw&amp;utm_term=&amp;clid=1601&amp;utm_source=yandex&amp;utm_medium=search&amp;utm_campaign=ymp_beruvendor_olstra_bko_dyb_search_rus&amp;utm_content=cid%3A109806103%7Cgid%3A5435918762%7Caid%3A16071696432%7Cph%3A5694002%7Cpt%3Apremium%7Cpn%3A1%7Csrc%3Anone%7Cst%3Asearch%7Ccgcid%3A0&amp;yclid=14694340314833616895" TargetMode="External"/><Relationship Id="rId1" Type="http://schemas.openxmlformats.org/officeDocument/2006/relationships/hyperlink" Target="https://konstructormarket.ru/suhie-stroitelnye-smesi/smesi-dlya-pola/nalivnoj-pol-styazhka/rovnitel-dlya-pola-tsementnyj-habez-gips-styagka-25-kg-rossiya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krasnodar.allumax.ru/product/dvuhstvorchatoe-aljuminievoe-okno-serija-gft1321/" TargetMode="External"/><Relationship Id="rId4" Type="http://schemas.openxmlformats.org/officeDocument/2006/relationships/hyperlink" Target="https://quban.ru/catalog/kvartsvinil_spc_pvh_plitka/vinilovaya_plitka_forbo_antique_pine_4012_home_expe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66869-71EA-4EA7-BA79-1C9B3FD02D2E}">
  <dimension ref="A1:E38"/>
  <sheetViews>
    <sheetView tabSelected="1" view="pageBreakPreview" topLeftCell="A19" zoomScaleNormal="100" zoomScaleSheetLayoutView="100" workbookViewId="0">
      <selection activeCell="E29" sqref="E29"/>
    </sheetView>
  </sheetViews>
  <sheetFormatPr defaultColWidth="9.140625" defaultRowHeight="15.75" x14ac:dyDescent="0.25"/>
  <cols>
    <col min="1" max="1" width="4.85546875" style="3" customWidth="1"/>
    <col min="2" max="2" width="53.7109375" style="3" customWidth="1"/>
    <col min="3" max="3" width="9.140625" style="5" customWidth="1"/>
    <col min="4" max="4" width="12" style="6" customWidth="1"/>
    <col min="5" max="5" width="39.42578125" style="1" customWidth="1"/>
    <col min="6" max="16384" width="9.140625" style="1"/>
  </cols>
  <sheetData>
    <row r="1" spans="1:5" ht="18.75" customHeight="1" x14ac:dyDescent="0.25">
      <c r="A1" s="14"/>
      <c r="B1" s="14"/>
      <c r="C1" s="14"/>
      <c r="D1" s="14"/>
      <c r="E1" s="14" t="s">
        <v>9</v>
      </c>
    </row>
    <row r="3" spans="1:5" ht="37.5" x14ac:dyDescent="0.3">
      <c r="E3" s="20" t="s">
        <v>16</v>
      </c>
    </row>
    <row r="4" spans="1:5" ht="18.75" x14ac:dyDescent="0.3">
      <c r="E4" s="15" t="s">
        <v>10</v>
      </c>
    </row>
    <row r="5" spans="1:5" ht="18.75" x14ac:dyDescent="0.3">
      <c r="E5" s="15"/>
    </row>
    <row r="6" spans="1:5" ht="18.75" x14ac:dyDescent="0.3">
      <c r="E6" s="15" t="s">
        <v>11</v>
      </c>
    </row>
    <row r="7" spans="1:5" ht="57.75" customHeight="1" x14ac:dyDescent="0.25">
      <c r="A7" s="26" t="s">
        <v>49</v>
      </c>
      <c r="B7" s="26"/>
      <c r="C7" s="26"/>
      <c r="D7" s="26"/>
      <c r="E7" s="26"/>
    </row>
    <row r="8" spans="1:5" x14ac:dyDescent="0.25">
      <c r="A8" s="32" t="s">
        <v>0</v>
      </c>
      <c r="B8" s="32" t="s">
        <v>1</v>
      </c>
      <c r="C8" s="32" t="s">
        <v>2</v>
      </c>
      <c r="D8" s="33" t="s">
        <v>3</v>
      </c>
      <c r="E8" s="30" t="s">
        <v>6</v>
      </c>
    </row>
    <row r="9" spans="1:5" x14ac:dyDescent="0.25">
      <c r="A9" s="32"/>
      <c r="B9" s="32"/>
      <c r="C9" s="32"/>
      <c r="D9" s="33"/>
      <c r="E9" s="31"/>
    </row>
    <row r="10" spans="1:5" ht="16.5" x14ac:dyDescent="0.25">
      <c r="A10" s="27" t="s">
        <v>26</v>
      </c>
      <c r="B10" s="28"/>
      <c r="C10" s="28"/>
      <c r="D10" s="28"/>
      <c r="E10" s="29"/>
    </row>
    <row r="11" spans="1:5" x14ac:dyDescent="0.25">
      <c r="A11" s="13">
        <v>1</v>
      </c>
      <c r="B11" s="7" t="s">
        <v>18</v>
      </c>
      <c r="C11" s="8" t="s">
        <v>4</v>
      </c>
      <c r="D11" s="9">
        <v>88</v>
      </c>
      <c r="E11" s="4"/>
    </row>
    <row r="12" spans="1:5" x14ac:dyDescent="0.25">
      <c r="A12" s="13">
        <v>2</v>
      </c>
      <c r="B12" s="7" t="s">
        <v>19</v>
      </c>
      <c r="C12" s="8" t="s">
        <v>4</v>
      </c>
      <c r="D12" s="9">
        <f>D11*0.3</f>
        <v>26.4</v>
      </c>
      <c r="E12" s="4"/>
    </row>
    <row r="13" spans="1:5" x14ac:dyDescent="0.25">
      <c r="A13" s="13">
        <v>3</v>
      </c>
      <c r="B13" s="23" t="s">
        <v>20</v>
      </c>
      <c r="C13" s="2" t="s">
        <v>4</v>
      </c>
      <c r="D13" s="9">
        <f>D11</f>
        <v>88</v>
      </c>
      <c r="E13" s="4"/>
    </row>
    <row r="14" spans="1:5" ht="16.5" customHeight="1" x14ac:dyDescent="0.25">
      <c r="A14" s="13">
        <v>4</v>
      </c>
      <c r="B14" s="23" t="s">
        <v>21</v>
      </c>
      <c r="C14" s="10" t="s">
        <v>4</v>
      </c>
      <c r="D14" s="24">
        <f>D13</f>
        <v>88</v>
      </c>
      <c r="E14" s="4"/>
    </row>
    <row r="15" spans="1:5" x14ac:dyDescent="0.25">
      <c r="A15" s="13">
        <v>5</v>
      </c>
      <c r="B15" s="23" t="s">
        <v>44</v>
      </c>
      <c r="C15" s="10" t="s">
        <v>4</v>
      </c>
      <c r="D15" s="24">
        <f>D14</f>
        <v>88</v>
      </c>
      <c r="E15" s="4"/>
    </row>
    <row r="16" spans="1:5" ht="75" x14ac:dyDescent="0.25">
      <c r="A16" s="13">
        <v>6</v>
      </c>
      <c r="B16" s="12" t="s">
        <v>22</v>
      </c>
      <c r="C16" s="24" t="s">
        <v>8</v>
      </c>
      <c r="D16" s="24">
        <v>396</v>
      </c>
      <c r="E16" s="25" t="s">
        <v>39</v>
      </c>
    </row>
    <row r="17" spans="1:5" ht="210" x14ac:dyDescent="0.25">
      <c r="A17" s="13">
        <v>7</v>
      </c>
      <c r="B17" s="12" t="s">
        <v>23</v>
      </c>
      <c r="C17" s="2" t="s">
        <v>8</v>
      </c>
      <c r="D17" s="11">
        <v>17.600000000000001</v>
      </c>
      <c r="E17" s="25" t="s">
        <v>40</v>
      </c>
    </row>
    <row r="18" spans="1:5" ht="45" x14ac:dyDescent="0.25">
      <c r="A18" s="13">
        <v>8</v>
      </c>
      <c r="B18" s="12" t="s">
        <v>43</v>
      </c>
      <c r="C18" s="10" t="s">
        <v>4</v>
      </c>
      <c r="D18" s="24">
        <v>88</v>
      </c>
      <c r="E18" s="25" t="s">
        <v>42</v>
      </c>
    </row>
    <row r="19" spans="1:5" ht="30" x14ac:dyDescent="0.25">
      <c r="A19" s="13">
        <v>9</v>
      </c>
      <c r="B19" s="12" t="s">
        <v>24</v>
      </c>
      <c r="C19" s="2" t="s">
        <v>8</v>
      </c>
      <c r="D19" s="11">
        <v>45.76</v>
      </c>
      <c r="E19" s="25" t="s">
        <v>41</v>
      </c>
    </row>
    <row r="20" spans="1:5" x14ac:dyDescent="0.25">
      <c r="A20" s="13">
        <v>10</v>
      </c>
      <c r="B20" s="23" t="s">
        <v>47</v>
      </c>
      <c r="C20" s="2" t="s">
        <v>4</v>
      </c>
      <c r="D20" s="11">
        <v>1.7</v>
      </c>
      <c r="E20" s="25"/>
    </row>
    <row r="21" spans="1:5" x14ac:dyDescent="0.25">
      <c r="A21" s="13">
        <v>11</v>
      </c>
      <c r="B21" s="23" t="s">
        <v>45</v>
      </c>
      <c r="C21" s="2" t="s">
        <v>4</v>
      </c>
      <c r="D21" s="11">
        <v>1.7</v>
      </c>
      <c r="E21" s="25"/>
    </row>
    <row r="22" spans="1:5" ht="45" x14ac:dyDescent="0.25">
      <c r="A22" s="13">
        <v>12</v>
      </c>
      <c r="B22" s="12" t="s">
        <v>48</v>
      </c>
      <c r="C22" s="2" t="s">
        <v>4</v>
      </c>
      <c r="D22" s="11">
        <v>1.7</v>
      </c>
      <c r="E22" s="25" t="s">
        <v>46</v>
      </c>
    </row>
    <row r="23" spans="1:5" x14ac:dyDescent="0.25">
      <c r="A23" s="13">
        <v>13</v>
      </c>
      <c r="B23" s="23" t="s">
        <v>25</v>
      </c>
      <c r="C23" s="2" t="s">
        <v>5</v>
      </c>
      <c r="D23" s="11">
        <v>35</v>
      </c>
      <c r="E23" s="4"/>
    </row>
    <row r="24" spans="1:5" x14ac:dyDescent="0.25">
      <c r="A24" s="13">
        <v>14</v>
      </c>
      <c r="B24" s="23" t="s">
        <v>27</v>
      </c>
      <c r="C24" s="2" t="s">
        <v>5</v>
      </c>
      <c r="D24" s="11">
        <v>4</v>
      </c>
      <c r="E24" s="4"/>
    </row>
    <row r="25" spans="1:5" x14ac:dyDescent="0.25">
      <c r="A25" s="13">
        <v>15</v>
      </c>
      <c r="B25" s="23" t="s">
        <v>28</v>
      </c>
      <c r="C25" s="10" t="s">
        <v>7</v>
      </c>
      <c r="D25" s="24">
        <v>50</v>
      </c>
      <c r="E25" s="4"/>
    </row>
    <row r="26" spans="1:5" x14ac:dyDescent="0.25">
      <c r="A26" s="13">
        <v>16</v>
      </c>
      <c r="B26" s="23" t="s">
        <v>29</v>
      </c>
      <c r="C26" s="2" t="s">
        <v>5</v>
      </c>
      <c r="D26" s="11">
        <v>2</v>
      </c>
      <c r="E26" s="4"/>
    </row>
    <row r="27" spans="1:5" x14ac:dyDescent="0.25">
      <c r="A27" s="13">
        <v>17</v>
      </c>
      <c r="B27" s="23" t="s">
        <v>32</v>
      </c>
      <c r="C27" s="2" t="s">
        <v>5</v>
      </c>
      <c r="D27" s="11">
        <v>1</v>
      </c>
      <c r="E27" s="4"/>
    </row>
    <row r="28" spans="1:5" ht="47.25" x14ac:dyDescent="0.25">
      <c r="A28" s="13">
        <v>18</v>
      </c>
      <c r="B28" s="12" t="s">
        <v>30</v>
      </c>
      <c r="C28" s="2" t="s">
        <v>5</v>
      </c>
      <c r="D28" s="11">
        <v>50</v>
      </c>
      <c r="E28" s="4"/>
    </row>
    <row r="29" spans="1:5" ht="47.25" x14ac:dyDescent="0.25">
      <c r="A29" s="13">
        <v>19</v>
      </c>
      <c r="B29" s="12" t="s">
        <v>31</v>
      </c>
      <c r="C29" s="2" t="s">
        <v>5</v>
      </c>
      <c r="D29" s="11">
        <v>1</v>
      </c>
      <c r="E29" s="4"/>
    </row>
    <row r="30" spans="1:5" ht="31.5" x14ac:dyDescent="0.25">
      <c r="A30" s="13">
        <v>20</v>
      </c>
      <c r="B30" s="12" t="s">
        <v>33</v>
      </c>
      <c r="C30" s="2" t="s">
        <v>5</v>
      </c>
      <c r="D30" s="11">
        <v>4</v>
      </c>
      <c r="E30" s="4"/>
    </row>
    <row r="31" spans="1:5" x14ac:dyDescent="0.25">
      <c r="A31" s="13">
        <v>21</v>
      </c>
      <c r="B31" s="12" t="s">
        <v>34</v>
      </c>
      <c r="C31" s="2" t="s">
        <v>7</v>
      </c>
      <c r="D31" s="11">
        <v>50</v>
      </c>
      <c r="E31" s="4"/>
    </row>
    <row r="32" spans="1:5" ht="31.5" x14ac:dyDescent="0.25">
      <c r="A32" s="13">
        <v>22</v>
      </c>
      <c r="B32" s="12" t="s">
        <v>35</v>
      </c>
      <c r="C32" s="2" t="s">
        <v>7</v>
      </c>
      <c r="D32" s="11">
        <v>50</v>
      </c>
      <c r="E32" s="4"/>
    </row>
    <row r="33" spans="1:5" x14ac:dyDescent="0.25">
      <c r="A33" s="13">
        <v>23</v>
      </c>
      <c r="B33" s="12" t="s">
        <v>36</v>
      </c>
      <c r="C33" s="2" t="s">
        <v>5</v>
      </c>
      <c r="D33" s="11">
        <v>100</v>
      </c>
      <c r="E33" s="4"/>
    </row>
    <row r="34" spans="1:5" ht="31.5" x14ac:dyDescent="0.25">
      <c r="A34" s="13">
        <v>24</v>
      </c>
      <c r="B34" s="12" t="s">
        <v>37</v>
      </c>
      <c r="C34" s="2" t="s">
        <v>5</v>
      </c>
      <c r="D34" s="11">
        <v>2</v>
      </c>
      <c r="E34" s="4"/>
    </row>
    <row r="35" spans="1:5" ht="18.75" x14ac:dyDescent="0.3">
      <c r="B35" s="16" t="s">
        <v>12</v>
      </c>
      <c r="C35" s="17"/>
      <c r="D35" s="18"/>
      <c r="E35" s="19"/>
    </row>
    <row r="36" spans="1:5" ht="18.75" x14ac:dyDescent="0.3">
      <c r="B36" s="20" t="s">
        <v>38</v>
      </c>
      <c r="C36" s="21"/>
      <c r="D36" s="22"/>
      <c r="E36" s="15" t="s">
        <v>17</v>
      </c>
    </row>
    <row r="37" spans="1:5" ht="18.75" x14ac:dyDescent="0.3">
      <c r="B37" s="16" t="s">
        <v>13</v>
      </c>
      <c r="C37" s="17"/>
      <c r="D37" s="18"/>
      <c r="E37" s="15"/>
    </row>
    <row r="38" spans="1:5" ht="18.75" x14ac:dyDescent="0.3">
      <c r="B38" s="15" t="s">
        <v>14</v>
      </c>
      <c r="C38" s="21"/>
      <c r="D38" s="22"/>
      <c r="E38" s="15" t="s">
        <v>15</v>
      </c>
    </row>
  </sheetData>
  <mergeCells count="7">
    <mergeCell ref="A7:E7"/>
    <mergeCell ref="A10:E10"/>
    <mergeCell ref="E8:E9"/>
    <mergeCell ref="A8:A9"/>
    <mergeCell ref="B8:B9"/>
    <mergeCell ref="C8:C9"/>
    <mergeCell ref="D8:D9"/>
  </mergeCells>
  <phoneticPr fontId="12" type="noConversion"/>
  <hyperlinks>
    <hyperlink ref="E16" r:id="rId1" xr:uid="{B4C760BE-8616-4EC6-8DC9-EB8F658158C6}"/>
    <hyperlink ref="E17" r:id="rId2" display="https://market.yandex.ru/product--primer-glubokogo-proniknoveniia/1808810002?sku=101610468828&amp;uniqueId=92708551&amp;do-waremd5=FaLUEuoIFej6QixU18LOOw&amp;utm_term=&amp;clid=1601&amp;utm_source=yandex&amp;utm_medium=search&amp;utm_campaign=ymp_beruvendor_olstra_bko_dyb_search_rus&amp;utm_content=cid%3A109806103%7Cgid%3A5435918762%7Caid%3A16071696432%7Cph%3A5694002%7Cpt%3Apremium%7Cpn%3A1%7Csrc%3Anone%7Cst%3Asearch%7Ccgcid%3A0&amp;yclid=14694340314833616895" xr:uid="{6709B276-C1B5-40AB-A852-BEDE3D52B4AA}"/>
    <hyperlink ref="E19" r:id="rId3" xr:uid="{30FCB886-3893-4AF3-A649-927D6691ED81}"/>
    <hyperlink ref="E18" r:id="rId4" xr:uid="{16682B9F-EE33-460A-A47B-0A637252B93F}"/>
    <hyperlink ref="E22" r:id="rId5" xr:uid="{C475902B-0EF7-4D1B-BA1E-18993D99256A}"/>
  </hyperlinks>
  <pageMargins left="0.70866141732283472" right="0.70866141732283472" top="0.74803149606299213" bottom="0.74803149606299213" header="0.31496062992125984" footer="0.31496062992125984"/>
  <pageSetup paperSize="9" scale="6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Гвоздева Елена Васильевна</dc:creator>
  <cp:lastModifiedBy>Фокина Ирина Геннадьевна</cp:lastModifiedBy>
  <cp:lastPrinted>2024-03-07T07:11:48Z</cp:lastPrinted>
  <dcterms:created xsi:type="dcterms:W3CDTF">2020-09-30T08:50:27Z</dcterms:created>
  <dcterms:modified xsi:type="dcterms:W3CDTF">2024-06-21T09:34:36Z</dcterms:modified>
</cp:coreProperties>
</file>